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440" windowHeight="78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43" i="1" l="1"/>
  <c r="D9" i="1" l="1"/>
  <c r="D51" i="1"/>
  <c r="D10" i="1" l="1"/>
</calcChain>
</file>

<file path=xl/sharedStrings.xml><?xml version="1.0" encoding="utf-8"?>
<sst xmlns="http://schemas.openxmlformats.org/spreadsheetml/2006/main" count="107" uniqueCount="69">
  <si>
    <t>Датум</t>
  </si>
  <si>
    <t>Број решења</t>
  </si>
  <si>
    <t>Корисник</t>
  </si>
  <si>
    <t>Економска класификација</t>
  </si>
  <si>
    <t>Поз. у буџету</t>
  </si>
  <si>
    <t>Вредност</t>
  </si>
  <si>
    <t>463 – Трансфери осталим нивоима власти</t>
  </si>
  <si>
    <t>1. ТЕКУЋА БУЏЕТСКА РЕЗЕРВА</t>
  </si>
  <si>
    <t>Планирано Одлуком о буџету</t>
  </si>
  <si>
    <t>Утрошена текућа резерва</t>
  </si>
  <si>
    <t>Неутрошена текуће резерва</t>
  </si>
  <si>
    <t>2. СТАЛНА БУЏЕТСКА РЕЗЕРВА</t>
  </si>
  <si>
    <t>Утрошено из сталне резерве</t>
  </si>
  <si>
    <t>Неутрошена стална резерва</t>
  </si>
  <si>
    <t>УКУПНО</t>
  </si>
  <si>
    <t>423-Услуге по уговору</t>
  </si>
  <si>
    <t>Општинска управа Кучево</t>
  </si>
  <si>
    <t>482 - Порези, обавезне таксе и казне</t>
  </si>
  <si>
    <t>Центар за културу Кучево</t>
  </si>
  <si>
    <t>415 - Накнаде за запослене</t>
  </si>
  <si>
    <t xml:space="preserve">Скупштина општине </t>
  </si>
  <si>
    <t>II-06-2-63/2018</t>
  </si>
  <si>
    <t>II-06-2-89/2018</t>
  </si>
  <si>
    <t>II-06-2-121/2018</t>
  </si>
  <si>
    <t>II-06-2-157/2018</t>
  </si>
  <si>
    <t>II-06-2-156/2018</t>
  </si>
  <si>
    <t>III-022-4/2018</t>
  </si>
  <si>
    <t>II-06-2-210/2018</t>
  </si>
  <si>
    <t>Центар за социјални рад</t>
  </si>
  <si>
    <t>ОШ ,,Милутин Миланковић" Раброво</t>
  </si>
  <si>
    <t>481 - Дотације верским организацијама</t>
  </si>
  <si>
    <t>472 – Накнада за социјалну заштиту из буџета</t>
  </si>
  <si>
    <t>2а</t>
  </si>
  <si>
    <t>II-06-2-269/2018</t>
  </si>
  <si>
    <t>II-06-2-299/1/2018</t>
  </si>
  <si>
    <t>Председник општине</t>
  </si>
  <si>
    <t>511 - Зграде и грађевински објекти</t>
  </si>
  <si>
    <t>21а</t>
  </si>
  <si>
    <t>31.12.</t>
  </si>
  <si>
    <t>II-06-2-340/2018</t>
  </si>
  <si>
    <t>II-06-2-470/2018</t>
  </si>
  <si>
    <t>II-06-2-475/2018</t>
  </si>
  <si>
    <t>II-06-2-479/2018</t>
  </si>
  <si>
    <t>II-06-2-476/2018</t>
  </si>
  <si>
    <t>II-06-2-485/2018</t>
  </si>
  <si>
    <t>II-06-2-484/2018</t>
  </si>
  <si>
    <t>II-06-2-483/2018</t>
  </si>
  <si>
    <t>II-06-2-471/2018</t>
  </si>
  <si>
    <t>II-06-2-484/1/2018</t>
  </si>
  <si>
    <t>Центар за културу</t>
  </si>
  <si>
    <t>Општинско правобранилаштво</t>
  </si>
  <si>
    <t>OШ ,,Вељко Дугошевић" Турија</t>
  </si>
  <si>
    <t>ОШ ,,Слободан Јовић" Волуја</t>
  </si>
  <si>
    <t>ОШ ,,Угрин Бранковић" Кучево</t>
  </si>
  <si>
    <t>Скупштина општине Кучево</t>
  </si>
  <si>
    <t xml:space="preserve">Општинска управа Кучево </t>
  </si>
  <si>
    <t>Библиотека ,,Н.С. Максим"</t>
  </si>
  <si>
    <t>481 - Дотације националним мањинама</t>
  </si>
  <si>
    <t>423 - Услуге по уговору</t>
  </si>
  <si>
    <t>426 - Материјал</t>
  </si>
  <si>
    <t>421 - Стални трошкови</t>
  </si>
  <si>
    <t>485 - Накнада штете</t>
  </si>
  <si>
    <t>451 - Субвенције јавним нефинансиј-ским организацијама</t>
  </si>
  <si>
    <t>512 - Машине и опрема</t>
  </si>
  <si>
    <t>515 - Нематеријална имовина</t>
  </si>
  <si>
    <t>ИЗВЕШТАЈ О КОРИШЋЕЊУ СРЕДСТАВА ТЕКУЋЕ И СТАЛНЕ БУЏЕТСКЕ РЕЗЕРВЕ
 У ПЕРИОДУ I-XII 2018. ГОДИНЕ</t>
  </si>
  <si>
    <t>II-06-2-315/2018</t>
  </si>
  <si>
    <t>II-06-2-420/2018</t>
  </si>
  <si>
    <t>17.04.2019. године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</si>
</sst>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2"/>
      <name val="Times New Roman"/>
      <family val="1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4" fontId="2" fillId="0" borderId="0" xfId="0" applyNumberFormat="1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4" fontId="0" fillId="0" borderId="0" xfId="0" applyNumberFormat="1" applyAlignment="1">
      <alignment wrapText="1"/>
    </xf>
    <xf numFmtId="43" fontId="6" fillId="3" borderId="0" xfId="11" applyNumberFormat="1" applyFont="1" applyFill="1" applyBorder="1" applyProtection="1">
      <protection locked="0"/>
    </xf>
    <xf numFmtId="0" fontId="0" fillId="0" borderId="0" xfId="0" applyBorder="1" applyAlignment="1">
      <alignment wrapText="1"/>
    </xf>
    <xf numFmtId="0" fontId="0" fillId="3" borderId="1" xfId="0" applyFill="1" applyBorder="1"/>
    <xf numFmtId="4" fontId="1" fillId="0" borderId="2" xfId="0" applyNumberFormat="1" applyFont="1" applyBorder="1" applyAlignment="1">
      <alignment horizontal="right"/>
    </xf>
    <xf numFmtId="0" fontId="8" fillId="0" borderId="3" xfId="0" applyFont="1" applyBorder="1"/>
    <xf numFmtId="0" fontId="0" fillId="0" borderId="4" xfId="0" applyBorder="1"/>
    <xf numFmtId="0" fontId="0" fillId="0" borderId="4" xfId="0" applyBorder="1" applyAlignment="1">
      <alignment wrapText="1"/>
    </xf>
    <xf numFmtId="4" fontId="8" fillId="0" borderId="5" xfId="0" applyNumberFormat="1" applyFont="1" applyBorder="1"/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16" fontId="1" fillId="0" borderId="9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wrapText="1"/>
    </xf>
    <xf numFmtId="4" fontId="1" fillId="0" borderId="11" xfId="0" applyNumberFormat="1" applyFont="1" applyBorder="1" applyAlignment="1">
      <alignment horizontal="right"/>
    </xf>
    <xf numFmtId="16" fontId="7" fillId="3" borderId="12" xfId="0" applyNumberFormat="1" applyFont="1" applyFill="1" applyBorder="1" applyAlignment="1">
      <alignment horizontal="center"/>
    </xf>
    <xf numFmtId="4" fontId="7" fillId="3" borderId="2" xfId="10" applyNumberFormat="1" applyFont="1" applyFill="1" applyBorder="1"/>
    <xf numFmtId="43" fontId="7" fillId="3" borderId="2" xfId="10" applyFont="1" applyFill="1" applyBorder="1"/>
    <xf numFmtId="16" fontId="1" fillId="0" borderId="12" xfId="0" applyNumberFormat="1" applyFont="1" applyBorder="1" applyAlignment="1">
      <alignment horizontal="center"/>
    </xf>
    <xf numFmtId="16" fontId="1" fillId="0" borderId="13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 wrapText="1"/>
    </xf>
    <xf numFmtId="0" fontId="1" fillId="0" borderId="14" xfId="0" applyFont="1" applyBorder="1" applyAlignment="1">
      <alignment wrapText="1"/>
    </xf>
    <xf numFmtId="43" fontId="7" fillId="3" borderId="15" xfId="10" applyFont="1" applyFill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8" fillId="0" borderId="4" xfId="0" applyFont="1" applyBorder="1" applyAlignment="1">
      <alignment horizontal="center" wrapText="1"/>
    </xf>
  </cellXfs>
  <cellStyles count="14">
    <cellStyle name="Comma 13" xfId="10"/>
    <cellStyle name="Comma 2" xfId="13"/>
    <cellStyle name="Comma 6" xfId="4"/>
    <cellStyle name="Comma 8" xfId="5"/>
    <cellStyle name="Comma 9" xfId="11"/>
    <cellStyle name="Normal" xfId="0" builtinId="0"/>
    <cellStyle name="Normal 10" xfId="7"/>
    <cellStyle name="Normal 11" xfId="8"/>
    <cellStyle name="Normal 12" xfId="9"/>
    <cellStyle name="Normal 2" xfId="12"/>
    <cellStyle name="Normal 3" xfId="1"/>
    <cellStyle name="Normal 4" xfId="2"/>
    <cellStyle name="Normal 5" xfId="3"/>
    <cellStyle name="Normal 9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0"/>
  <sheetViews>
    <sheetView tabSelected="1" workbookViewId="0">
      <selection activeCell="A53" sqref="A53:B53"/>
    </sheetView>
  </sheetViews>
  <sheetFormatPr defaultRowHeight="15" x14ac:dyDescent="0.25"/>
  <cols>
    <col min="1" max="1" width="9.42578125" customWidth="1"/>
    <col min="2" max="2" width="15.7109375" customWidth="1"/>
    <col min="3" max="3" width="29.85546875" style="1" customWidth="1"/>
    <col min="4" max="4" width="32" style="1" customWidth="1"/>
    <col min="5" max="5" width="9.28515625" customWidth="1"/>
    <col min="6" max="6" width="13.85546875" customWidth="1"/>
  </cols>
  <sheetData>
    <row r="2" spans="1:6" x14ac:dyDescent="0.25">
      <c r="A2" s="31" t="s">
        <v>65</v>
      </c>
      <c r="B2" s="32"/>
      <c r="C2" s="32"/>
      <c r="D2" s="32"/>
      <c r="E2" s="32"/>
      <c r="F2" s="32"/>
    </row>
    <row r="3" spans="1:6" x14ac:dyDescent="0.25">
      <c r="A3" s="32"/>
      <c r="B3" s="32"/>
      <c r="C3" s="32"/>
      <c r="D3" s="32"/>
      <c r="E3" s="32"/>
      <c r="F3" s="32"/>
    </row>
    <row r="6" spans="1:6" ht="18.75" customHeight="1" x14ac:dyDescent="0.25">
      <c r="A6" s="30" t="s">
        <v>7</v>
      </c>
      <c r="B6" s="30"/>
      <c r="C6" s="30"/>
      <c r="D6" s="30"/>
    </row>
    <row r="8" spans="1:6" x14ac:dyDescent="0.25">
      <c r="A8" s="2" t="s">
        <v>8</v>
      </c>
      <c r="D8" s="3">
        <v>7593200.4000000004</v>
      </c>
    </row>
    <row r="9" spans="1:6" x14ac:dyDescent="0.25">
      <c r="A9" s="2" t="s">
        <v>9</v>
      </c>
      <c r="D9" s="3">
        <f>+F43</f>
        <v>7588650.4000000004</v>
      </c>
    </row>
    <row r="10" spans="1:6" x14ac:dyDescent="0.25">
      <c r="A10" s="2" t="s">
        <v>10</v>
      </c>
      <c r="D10" s="3">
        <f>+D8-D9</f>
        <v>4550</v>
      </c>
    </row>
    <row r="11" spans="1:6" ht="15.75" x14ac:dyDescent="0.25">
      <c r="C11" s="8"/>
      <c r="D11" s="7"/>
    </row>
    <row r="12" spans="1:6" ht="15.75" thickBot="1" x14ac:dyDescent="0.3">
      <c r="D12" s="6"/>
    </row>
    <row r="13" spans="1:6" ht="30.75" customHeight="1" thickBot="1" x14ac:dyDescent="0.3">
      <c r="A13" s="15" t="s">
        <v>0</v>
      </c>
      <c r="B13" s="16" t="s">
        <v>1</v>
      </c>
      <c r="C13" s="16" t="s">
        <v>2</v>
      </c>
      <c r="D13" s="16" t="s">
        <v>3</v>
      </c>
      <c r="E13" s="16" t="s">
        <v>4</v>
      </c>
      <c r="F13" s="17" t="s">
        <v>5</v>
      </c>
    </row>
    <row r="14" spans="1:6" ht="26.25" x14ac:dyDescent="0.25">
      <c r="A14" s="18">
        <v>43151</v>
      </c>
      <c r="B14" s="19" t="s">
        <v>21</v>
      </c>
      <c r="C14" s="20" t="s">
        <v>16</v>
      </c>
      <c r="D14" s="20" t="s">
        <v>30</v>
      </c>
      <c r="E14" s="19">
        <v>137</v>
      </c>
      <c r="F14" s="21">
        <v>300000</v>
      </c>
    </row>
    <row r="15" spans="1:6" ht="26.25" x14ac:dyDescent="0.25">
      <c r="A15" s="22">
        <v>43166</v>
      </c>
      <c r="B15" s="4" t="s">
        <v>22</v>
      </c>
      <c r="C15" s="5" t="s">
        <v>16</v>
      </c>
      <c r="D15" s="5" t="s">
        <v>31</v>
      </c>
      <c r="E15" s="4">
        <v>130</v>
      </c>
      <c r="F15" s="23">
        <v>283800</v>
      </c>
    </row>
    <row r="16" spans="1:6" x14ac:dyDescent="0.25">
      <c r="A16" s="22">
        <v>43188</v>
      </c>
      <c r="B16" s="4" t="s">
        <v>23</v>
      </c>
      <c r="C16" s="5" t="s">
        <v>18</v>
      </c>
      <c r="D16" s="5" t="s">
        <v>15</v>
      </c>
      <c r="E16" s="4">
        <v>202</v>
      </c>
      <c r="F16" s="10">
        <v>500000</v>
      </c>
    </row>
    <row r="17" spans="1:6" x14ac:dyDescent="0.25">
      <c r="A17" s="22">
        <v>43207</v>
      </c>
      <c r="B17" s="4" t="s">
        <v>24</v>
      </c>
      <c r="C17" s="9" t="s">
        <v>20</v>
      </c>
      <c r="D17" s="5" t="s">
        <v>19</v>
      </c>
      <c r="E17" s="4" t="s">
        <v>32</v>
      </c>
      <c r="F17" s="10">
        <v>9500</v>
      </c>
    </row>
    <row r="18" spans="1:6" ht="26.25" x14ac:dyDescent="0.25">
      <c r="A18" s="22">
        <v>43207</v>
      </c>
      <c r="B18" s="4" t="s">
        <v>25</v>
      </c>
      <c r="C18" s="5" t="s">
        <v>16</v>
      </c>
      <c r="D18" s="5" t="s">
        <v>17</v>
      </c>
      <c r="E18" s="4">
        <v>54</v>
      </c>
      <c r="F18" s="24">
        <v>2906475.4</v>
      </c>
    </row>
    <row r="19" spans="1:6" ht="26.25" x14ac:dyDescent="0.25">
      <c r="A19" s="22">
        <v>43181</v>
      </c>
      <c r="B19" s="4" t="s">
        <v>26</v>
      </c>
      <c r="C19" s="5" t="s">
        <v>28</v>
      </c>
      <c r="D19" s="5" t="s">
        <v>6</v>
      </c>
      <c r="E19" s="4">
        <v>131</v>
      </c>
      <c r="F19" s="10">
        <v>252000</v>
      </c>
    </row>
    <row r="20" spans="1:6" ht="26.25" x14ac:dyDescent="0.25">
      <c r="A20" s="25">
        <v>43236</v>
      </c>
      <c r="B20" s="4" t="s">
        <v>27</v>
      </c>
      <c r="C20" s="5" t="s">
        <v>29</v>
      </c>
      <c r="D20" s="5" t="s">
        <v>6</v>
      </c>
      <c r="E20" s="4">
        <v>123</v>
      </c>
      <c r="F20" s="24">
        <v>73370</v>
      </c>
    </row>
    <row r="21" spans="1:6" ht="26.25" x14ac:dyDescent="0.25">
      <c r="A21" s="25">
        <v>43312</v>
      </c>
      <c r="B21" s="4" t="s">
        <v>33</v>
      </c>
      <c r="C21" s="5" t="s">
        <v>52</v>
      </c>
      <c r="D21" s="5" t="s">
        <v>6</v>
      </c>
      <c r="E21" s="4">
        <v>119</v>
      </c>
      <c r="F21" s="24">
        <v>217055</v>
      </c>
    </row>
    <row r="22" spans="1:6" ht="26.25" x14ac:dyDescent="0.25">
      <c r="A22" s="25">
        <v>43342</v>
      </c>
      <c r="B22" s="4" t="s">
        <v>34</v>
      </c>
      <c r="C22" s="5" t="s">
        <v>35</v>
      </c>
      <c r="D22" s="5" t="s">
        <v>36</v>
      </c>
      <c r="E22" s="4" t="s">
        <v>37</v>
      </c>
      <c r="F22" s="24">
        <v>602000</v>
      </c>
    </row>
    <row r="23" spans="1:6" ht="26.25" x14ac:dyDescent="0.25">
      <c r="A23" s="25">
        <v>43750</v>
      </c>
      <c r="B23" s="4" t="s">
        <v>39</v>
      </c>
      <c r="C23" s="5" t="s">
        <v>16</v>
      </c>
      <c r="D23" s="5" t="s">
        <v>57</v>
      </c>
      <c r="E23" s="4">
        <v>61</v>
      </c>
      <c r="F23" s="24">
        <v>100000</v>
      </c>
    </row>
    <row r="24" spans="1:6" x14ac:dyDescent="0.25">
      <c r="A24" s="25">
        <v>43750</v>
      </c>
      <c r="B24" s="4" t="s">
        <v>66</v>
      </c>
      <c r="C24" s="5" t="s">
        <v>16</v>
      </c>
      <c r="D24" s="5" t="s">
        <v>59</v>
      </c>
      <c r="E24" s="4">
        <v>49</v>
      </c>
      <c r="F24" s="24">
        <v>24000</v>
      </c>
    </row>
    <row r="25" spans="1:6" x14ac:dyDescent="0.25">
      <c r="A25" s="25">
        <v>43750</v>
      </c>
      <c r="B25" s="4" t="s">
        <v>66</v>
      </c>
      <c r="C25" s="5" t="s">
        <v>16</v>
      </c>
      <c r="D25" s="5" t="s">
        <v>58</v>
      </c>
      <c r="E25" s="4">
        <v>46</v>
      </c>
      <c r="F25" s="24">
        <v>100000</v>
      </c>
    </row>
    <row r="26" spans="1:6" x14ac:dyDescent="0.25">
      <c r="A26" s="25"/>
      <c r="B26" s="4" t="s">
        <v>67</v>
      </c>
      <c r="C26" s="5" t="s">
        <v>35</v>
      </c>
      <c r="D26" s="5" t="s">
        <v>60</v>
      </c>
      <c r="E26" s="4">
        <v>15</v>
      </c>
      <c r="F26" s="24">
        <v>30000</v>
      </c>
    </row>
    <row r="27" spans="1:6" x14ac:dyDescent="0.25">
      <c r="A27" s="25">
        <v>43826</v>
      </c>
      <c r="B27" s="4" t="s">
        <v>40</v>
      </c>
      <c r="C27" s="5" t="s">
        <v>16</v>
      </c>
      <c r="D27" s="5" t="s">
        <v>58</v>
      </c>
      <c r="E27" s="4">
        <v>111</v>
      </c>
      <c r="F27" s="24">
        <v>370000</v>
      </c>
    </row>
    <row r="28" spans="1:6" x14ac:dyDescent="0.25">
      <c r="A28" s="25">
        <v>43826</v>
      </c>
      <c r="B28" s="4" t="s">
        <v>40</v>
      </c>
      <c r="C28" s="5" t="s">
        <v>35</v>
      </c>
      <c r="D28" s="5" t="s">
        <v>60</v>
      </c>
      <c r="E28" s="4">
        <v>15</v>
      </c>
      <c r="F28" s="24">
        <v>50000</v>
      </c>
    </row>
    <row r="29" spans="1:6" ht="26.25" x14ac:dyDescent="0.25">
      <c r="A29" s="25">
        <v>43827</v>
      </c>
      <c r="B29" s="4" t="s">
        <v>41</v>
      </c>
      <c r="C29" s="5" t="s">
        <v>51</v>
      </c>
      <c r="D29" s="5" t="s">
        <v>6</v>
      </c>
      <c r="E29" s="4">
        <v>121</v>
      </c>
      <c r="F29" s="24">
        <v>42350</v>
      </c>
    </row>
    <row r="30" spans="1:6" ht="26.25" x14ac:dyDescent="0.25">
      <c r="A30" s="25">
        <v>43827</v>
      </c>
      <c r="B30" s="4" t="s">
        <v>42</v>
      </c>
      <c r="C30" s="5" t="s">
        <v>53</v>
      </c>
      <c r="D30" s="5" t="s">
        <v>6</v>
      </c>
      <c r="E30" s="4">
        <v>117</v>
      </c>
      <c r="F30" s="24">
        <v>24600</v>
      </c>
    </row>
    <row r="31" spans="1:6" ht="26.25" x14ac:dyDescent="0.25">
      <c r="A31" s="25">
        <v>43827</v>
      </c>
      <c r="B31" s="4" t="s">
        <v>43</v>
      </c>
      <c r="C31" s="5" t="s">
        <v>29</v>
      </c>
      <c r="D31" s="5" t="s">
        <v>6</v>
      </c>
      <c r="E31" s="4">
        <v>123</v>
      </c>
      <c r="F31" s="24">
        <v>115500</v>
      </c>
    </row>
    <row r="32" spans="1:6" ht="26.25" x14ac:dyDescent="0.25">
      <c r="A32" s="25">
        <v>43830</v>
      </c>
      <c r="B32" s="4" t="s">
        <v>44</v>
      </c>
      <c r="C32" s="5" t="s">
        <v>16</v>
      </c>
      <c r="D32" s="5" t="s">
        <v>62</v>
      </c>
      <c r="E32" s="4">
        <v>91</v>
      </c>
      <c r="F32" s="24">
        <v>142000</v>
      </c>
    </row>
    <row r="33" spans="1:6" x14ac:dyDescent="0.25">
      <c r="A33" s="25" t="s">
        <v>38</v>
      </c>
      <c r="B33" s="4" t="s">
        <v>45</v>
      </c>
      <c r="C33" s="5" t="s">
        <v>49</v>
      </c>
      <c r="D33" s="5" t="s">
        <v>60</v>
      </c>
      <c r="E33" s="4">
        <v>183</v>
      </c>
      <c r="F33" s="24">
        <v>37000</v>
      </c>
    </row>
    <row r="34" spans="1:6" x14ac:dyDescent="0.25">
      <c r="A34" s="25">
        <v>43830</v>
      </c>
      <c r="B34" s="4" t="s">
        <v>46</v>
      </c>
      <c r="C34" s="5" t="s">
        <v>16</v>
      </c>
      <c r="D34" s="5" t="s">
        <v>63</v>
      </c>
      <c r="E34" s="4">
        <v>109</v>
      </c>
      <c r="F34" s="24">
        <v>1276000</v>
      </c>
    </row>
    <row r="35" spans="1:6" x14ac:dyDescent="0.25">
      <c r="A35" s="25">
        <v>43826</v>
      </c>
      <c r="B35" s="4" t="s">
        <v>40</v>
      </c>
      <c r="C35" s="5" t="s">
        <v>54</v>
      </c>
      <c r="D35" s="5" t="s">
        <v>59</v>
      </c>
      <c r="E35" s="4">
        <v>8</v>
      </c>
      <c r="F35" s="24">
        <v>5000</v>
      </c>
    </row>
    <row r="36" spans="1:6" ht="26.25" x14ac:dyDescent="0.25">
      <c r="A36" s="25">
        <v>43826</v>
      </c>
      <c r="B36" s="4" t="s">
        <v>40</v>
      </c>
      <c r="C36" s="5" t="s">
        <v>50</v>
      </c>
      <c r="D36" s="5" t="s">
        <v>17</v>
      </c>
      <c r="E36" s="4">
        <v>35</v>
      </c>
      <c r="F36" s="24">
        <v>5000</v>
      </c>
    </row>
    <row r="37" spans="1:6" x14ac:dyDescent="0.25">
      <c r="A37" s="25">
        <v>43826</v>
      </c>
      <c r="B37" s="4" t="s">
        <v>47</v>
      </c>
      <c r="C37" s="5" t="s">
        <v>55</v>
      </c>
      <c r="D37" s="5" t="s">
        <v>59</v>
      </c>
      <c r="E37" s="4">
        <v>49</v>
      </c>
      <c r="F37" s="24">
        <v>90000</v>
      </c>
    </row>
    <row r="38" spans="1:6" x14ac:dyDescent="0.25">
      <c r="A38" s="25">
        <v>43826</v>
      </c>
      <c r="B38" s="4" t="s">
        <v>40</v>
      </c>
      <c r="C38" s="5" t="s">
        <v>16</v>
      </c>
      <c r="D38" s="5" t="s">
        <v>61</v>
      </c>
      <c r="E38" s="4">
        <v>80</v>
      </c>
      <c r="F38" s="24">
        <v>10000</v>
      </c>
    </row>
    <row r="39" spans="1:6" x14ac:dyDescent="0.25">
      <c r="A39" s="25">
        <v>43826</v>
      </c>
      <c r="B39" s="4" t="s">
        <v>40</v>
      </c>
      <c r="C39" s="5" t="s">
        <v>16</v>
      </c>
      <c r="D39" s="5" t="s">
        <v>36</v>
      </c>
      <c r="E39" s="4">
        <v>86</v>
      </c>
      <c r="F39" s="24">
        <v>4000</v>
      </c>
    </row>
    <row r="40" spans="1:6" ht="18" customHeight="1" x14ac:dyDescent="0.25">
      <c r="A40" s="25">
        <v>43830</v>
      </c>
      <c r="B40" s="4" t="s">
        <v>48</v>
      </c>
      <c r="C40" s="5" t="s">
        <v>56</v>
      </c>
      <c r="D40" s="5" t="s">
        <v>58</v>
      </c>
      <c r="E40" s="4">
        <v>212</v>
      </c>
      <c r="F40" s="24">
        <v>3000</v>
      </c>
    </row>
    <row r="41" spans="1:6" ht="16.5" customHeight="1" x14ac:dyDescent="0.25">
      <c r="A41" s="25">
        <v>43830</v>
      </c>
      <c r="B41" s="4" t="s">
        <v>48</v>
      </c>
      <c r="C41" s="5" t="s">
        <v>56</v>
      </c>
      <c r="D41" s="5" t="s">
        <v>59</v>
      </c>
      <c r="E41" s="4">
        <v>214</v>
      </c>
      <c r="F41" s="24">
        <v>13000</v>
      </c>
    </row>
    <row r="42" spans="1:6" ht="19.5" customHeight="1" thickBot="1" x14ac:dyDescent="0.3">
      <c r="A42" s="26">
        <v>43830</v>
      </c>
      <c r="B42" s="27" t="s">
        <v>48</v>
      </c>
      <c r="C42" s="28" t="s">
        <v>56</v>
      </c>
      <c r="D42" s="28" t="s">
        <v>64</v>
      </c>
      <c r="E42" s="27">
        <v>220</v>
      </c>
      <c r="F42" s="29">
        <v>3000</v>
      </c>
    </row>
    <row r="43" spans="1:6" ht="15.75" thickBot="1" x14ac:dyDescent="0.3">
      <c r="A43" s="11" t="s">
        <v>14</v>
      </c>
      <c r="B43" s="12"/>
      <c r="C43" s="13"/>
      <c r="D43" s="34"/>
      <c r="E43" s="34"/>
      <c r="F43" s="14">
        <f>SUM(F14:F42)</f>
        <v>7588650.4000000004</v>
      </c>
    </row>
    <row r="47" spans="1:6" x14ac:dyDescent="0.25">
      <c r="A47" s="30" t="s">
        <v>11</v>
      </c>
      <c r="B47" s="30"/>
      <c r="C47" s="30"/>
      <c r="D47" s="30"/>
    </row>
    <row r="49" spans="1:4" x14ac:dyDescent="0.25">
      <c r="A49" s="2" t="s">
        <v>8</v>
      </c>
      <c r="D49" s="3">
        <v>200000</v>
      </c>
    </row>
    <row r="50" spans="1:4" x14ac:dyDescent="0.25">
      <c r="A50" s="2" t="s">
        <v>12</v>
      </c>
      <c r="D50" s="3">
        <v>0</v>
      </c>
    </row>
    <row r="51" spans="1:4" x14ac:dyDescent="0.25">
      <c r="A51" s="2" t="s">
        <v>13</v>
      </c>
      <c r="D51" s="3">
        <f>+D49-D50</f>
        <v>200000</v>
      </c>
    </row>
    <row r="53" spans="1:4" x14ac:dyDescent="0.25">
      <c r="A53" s="33" t="s">
        <v>68</v>
      </c>
      <c r="B53" s="33"/>
    </row>
    <row r="55" spans="1:4" ht="16.5" customHeight="1" x14ac:dyDescent="0.25"/>
    <row r="61" spans="1:4" ht="15" customHeight="1" x14ac:dyDescent="0.25"/>
    <row r="64" spans="1:4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8" ht="15" customHeight="1" x14ac:dyDescent="0.25"/>
    <row r="80" ht="15" customHeight="1" x14ac:dyDescent="0.25"/>
  </sheetData>
  <mergeCells count="5">
    <mergeCell ref="A47:D47"/>
    <mergeCell ref="A2:F3"/>
    <mergeCell ref="A6:D6"/>
    <mergeCell ref="A53:B53"/>
    <mergeCell ref="D43:E43"/>
  </mergeCells>
  <pageMargins left="0.6692913385826772" right="0.43307086614173229" top="0.7" bottom="0.49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</dc:creator>
  <cp:lastModifiedBy>aca</cp:lastModifiedBy>
  <cp:lastPrinted>2019-04-17T11:11:39Z</cp:lastPrinted>
  <dcterms:created xsi:type="dcterms:W3CDTF">2017-04-04T14:53:59Z</dcterms:created>
  <dcterms:modified xsi:type="dcterms:W3CDTF">2019-04-17T11:12:04Z</dcterms:modified>
</cp:coreProperties>
</file>